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лан проекта" sheetId="1" state="visible" r:id="rId1"/>
    <sheet name="Исполнение (130 д)" sheetId="2" state="visible" r:id="rId2"/>
  </sheets>
  <calcPr/>
</workbook>
</file>

<file path=xl/sharedStrings.xml><?xml version="1.0" encoding="utf-8"?>
<sst xmlns="http://schemas.openxmlformats.org/spreadsheetml/2006/main" count="32" uniqueCount="32">
  <si>
    <t>ID</t>
  </si>
  <si>
    <t>Задача</t>
  </si>
  <si>
    <t xml:space="preserve">Длительность (дни)</t>
  </si>
  <si>
    <t>Предшественники</t>
  </si>
  <si>
    <t xml:space="preserve">Бюджет (тыс. руб.)</t>
  </si>
  <si>
    <t>Начало</t>
  </si>
  <si>
    <t>Окончание</t>
  </si>
  <si>
    <t>A</t>
  </si>
  <si>
    <t xml:space="preserve">Формирование бизнес-требований и ТЗ</t>
  </si>
  <si>
    <t>–</t>
  </si>
  <si>
    <t>B</t>
  </si>
  <si>
    <t xml:space="preserve">Проектирование бизнес-архитектуры</t>
  </si>
  <si>
    <t>C</t>
  </si>
  <si>
    <t xml:space="preserve">Проектирование архитектуры данных</t>
  </si>
  <si>
    <t>D</t>
  </si>
  <si>
    <t xml:space="preserve">Настройка ERP-ядра</t>
  </si>
  <si>
    <t>E</t>
  </si>
  <si>
    <t xml:space="preserve">Разработка интеграции между модулями</t>
  </si>
  <si>
    <t>F</t>
  </si>
  <si>
    <t xml:space="preserve">Миграция и очистка мастер-данных</t>
  </si>
  <si>
    <t>G</t>
  </si>
  <si>
    <t xml:space="preserve">Обучение ключевых пользователей</t>
  </si>
  <si>
    <t>H</t>
  </si>
  <si>
    <t xml:space="preserve">Системное тестирование</t>
  </si>
  <si>
    <t xml:space="preserve">E, F</t>
  </si>
  <si>
    <t>I</t>
  </si>
  <si>
    <t xml:space="preserve">Пользовательское приёмочное тестирование (UAT)</t>
  </si>
  <si>
    <t xml:space="preserve">G, H</t>
  </si>
  <si>
    <t>J</t>
  </si>
  <si>
    <t xml:space="preserve">Сдача в эксплуатацию</t>
  </si>
  <si>
    <t xml:space="preserve">Процент выполнения работ (130 день)</t>
  </si>
  <si>
    <t xml:space="preserve">Фактически понесенные затраты (тыс.руб.)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</si>
</sst>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\ _₽_-;\-* #,##0\ _₽_-;_-* &quot;-&quot;??\ _₽_-;_-@_-"/>
  </numFmts>
  <fonts count="1">
    <font>
      <sz val="11.000000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0" fillId="0" borderId="0" numFmtId="160" xfId="0" applyNumberFormat="1"/>
    <xf fontId="0" fillId="0" borderId="0" numFmtId="9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60" workbookViewId="0">
      <selection activeCell="A1" activeCellId="0" sqref="A1:G11"/>
    </sheetView>
  </sheetViews>
  <sheetFormatPr defaultRowHeight="14.25"/>
  <cols>
    <col bestFit="1" customWidth="1" min="2" max="2" width="52"/>
    <col bestFit="1" customWidth="1" min="3" max="3" width="17.44140625"/>
    <col bestFit="1" customWidth="1" min="4" max="4" width="16.6640625"/>
    <col bestFit="1" customWidth="1" min="5" max="5" width="16.44140625"/>
    <col bestFit="1" customWidth="1" min="7" max="7" width="10.3320312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>
        <v>20</v>
      </c>
      <c r="D2" t="s">
        <v>9</v>
      </c>
      <c r="E2">
        <v>1200</v>
      </c>
      <c r="F2" s="1"/>
      <c r="G2" s="1"/>
    </row>
    <row r="3">
      <c r="A3" t="s">
        <v>10</v>
      </c>
      <c r="B3" t="s">
        <v>11</v>
      </c>
      <c r="C3">
        <v>25</v>
      </c>
      <c r="D3" t="s">
        <v>7</v>
      </c>
      <c r="E3">
        <v>1500</v>
      </c>
      <c r="F3" s="1"/>
      <c r="G3" s="1"/>
    </row>
    <row r="4">
      <c r="A4" t="s">
        <v>12</v>
      </c>
      <c r="B4" t="s">
        <v>13</v>
      </c>
      <c r="C4">
        <v>30</v>
      </c>
      <c r="D4" t="s">
        <v>10</v>
      </c>
      <c r="E4">
        <v>2000</v>
      </c>
      <c r="F4" s="1"/>
      <c r="G4" s="1"/>
    </row>
    <row r="5">
      <c r="A5" t="s">
        <v>14</v>
      </c>
      <c r="B5" t="s">
        <v>15</v>
      </c>
      <c r="C5">
        <v>45</v>
      </c>
      <c r="D5" t="s">
        <v>12</v>
      </c>
      <c r="E5">
        <v>15000</v>
      </c>
      <c r="F5" s="1"/>
      <c r="G5" s="1"/>
    </row>
    <row r="6">
      <c r="A6" t="s">
        <v>16</v>
      </c>
      <c r="B6" t="s">
        <v>17</v>
      </c>
      <c r="C6">
        <v>20</v>
      </c>
      <c r="D6" t="s">
        <v>14</v>
      </c>
      <c r="E6">
        <v>4000</v>
      </c>
      <c r="F6" s="1"/>
      <c r="G6" s="1"/>
    </row>
    <row r="7">
      <c r="A7" t="s">
        <v>18</v>
      </c>
      <c r="B7" t="s">
        <v>19</v>
      </c>
      <c r="C7">
        <v>15</v>
      </c>
      <c r="D7" t="s">
        <v>12</v>
      </c>
      <c r="E7">
        <v>2500</v>
      </c>
      <c r="F7" s="1"/>
      <c r="G7" s="1"/>
    </row>
    <row r="8">
      <c r="A8" t="s">
        <v>20</v>
      </c>
      <c r="B8" t="s">
        <v>21</v>
      </c>
      <c r="C8">
        <v>20</v>
      </c>
      <c r="D8" t="s">
        <v>14</v>
      </c>
      <c r="E8">
        <v>800</v>
      </c>
      <c r="F8" s="1"/>
      <c r="G8" s="1"/>
    </row>
    <row r="9">
      <c r="A9" t="s">
        <v>22</v>
      </c>
      <c r="B9" t="s">
        <v>23</v>
      </c>
      <c r="C9">
        <v>15</v>
      </c>
      <c r="D9" t="s">
        <v>24</v>
      </c>
      <c r="E9">
        <v>3000</v>
      </c>
      <c r="F9" s="1"/>
      <c r="G9" s="1"/>
    </row>
    <row r="10">
      <c r="A10" t="s">
        <v>25</v>
      </c>
      <c r="B10" t="s">
        <v>26</v>
      </c>
      <c r="C10">
        <v>20</v>
      </c>
      <c r="D10" t="s">
        <v>27</v>
      </c>
      <c r="E10">
        <v>5000</v>
      </c>
      <c r="F10" s="1"/>
      <c r="G10" s="1"/>
    </row>
    <row r="11">
      <c r="A11" t="s">
        <v>28</v>
      </c>
      <c r="B11" t="s">
        <v>29</v>
      </c>
      <c r="C11">
        <v>5</v>
      </c>
      <c r="D11" t="s">
        <v>25</v>
      </c>
      <c r="E11">
        <v>1000</v>
      </c>
      <c r="F11" s="1"/>
      <c r="G11" s="1"/>
    </row>
    <row r="12">
      <c r="G12" s="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G12" activeCellId="0" sqref="G12"/>
    </sheetView>
  </sheetViews>
  <sheetFormatPr defaultRowHeight="14.25"/>
  <cols>
    <col bestFit="1" customWidth="1" min="2" max="2" width="44.6640625"/>
    <col bestFit="1" customWidth="1" min="4" max="4" width="16.6640625"/>
    <col bestFit="1" customWidth="1" min="5" max="5" width="16.44140625"/>
    <col bestFit="1" customWidth="1" min="6" max="6" width="32.88671875"/>
    <col bestFit="1" customWidth="1" min="7" max="7" width="37.77734375"/>
    <col bestFit="1" customWidth="1" min="9" max="9" width="7.33203125"/>
    <col bestFit="1" customWidth="1" min="10" max="10" width="10.3320312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30</v>
      </c>
      <c r="G1" t="s">
        <v>31</v>
      </c>
    </row>
    <row r="2">
      <c r="A2" t="s">
        <v>7</v>
      </c>
      <c r="B2" t="s">
        <v>8</v>
      </c>
      <c r="C2">
        <v>20</v>
      </c>
      <c r="D2" t="s">
        <v>9</v>
      </c>
      <c r="E2">
        <v>1200</v>
      </c>
      <c r="F2" s="2">
        <v>1</v>
      </c>
      <c r="G2">
        <v>1000</v>
      </c>
      <c r="I2" s="1"/>
      <c r="J2" s="1"/>
    </row>
    <row r="3">
      <c r="A3" t="s">
        <v>10</v>
      </c>
      <c r="B3" t="s">
        <v>11</v>
      </c>
      <c r="C3">
        <v>25</v>
      </c>
      <c r="D3" t="s">
        <v>7</v>
      </c>
      <c r="E3">
        <v>1500</v>
      </c>
      <c r="F3" s="2">
        <v>1</v>
      </c>
      <c r="G3">
        <v>1700</v>
      </c>
      <c r="I3" s="1"/>
      <c r="J3" s="1"/>
    </row>
    <row r="4">
      <c r="A4" t="s">
        <v>12</v>
      </c>
      <c r="B4" t="s">
        <v>13</v>
      </c>
      <c r="C4">
        <v>30</v>
      </c>
      <c r="D4" t="s">
        <v>10</v>
      </c>
      <c r="E4">
        <v>2000</v>
      </c>
      <c r="F4" s="2">
        <v>1</v>
      </c>
      <c r="G4">
        <v>2300</v>
      </c>
      <c r="I4" s="1"/>
      <c r="J4" s="1"/>
    </row>
    <row r="5">
      <c r="A5" t="s">
        <v>14</v>
      </c>
      <c r="B5" t="s">
        <v>15</v>
      </c>
      <c r="C5">
        <v>45</v>
      </c>
      <c r="D5" t="s">
        <v>12</v>
      </c>
      <c r="E5">
        <v>15000</v>
      </c>
      <c r="F5" s="2">
        <v>0.59999999999999998</v>
      </c>
      <c r="G5">
        <v>10000</v>
      </c>
      <c r="I5" s="1"/>
      <c r="J5" s="1"/>
    </row>
    <row r="6">
      <c r="A6" t="s">
        <v>16</v>
      </c>
      <c r="B6" t="s">
        <v>17</v>
      </c>
      <c r="C6">
        <v>20</v>
      </c>
      <c r="D6" t="s">
        <v>14</v>
      </c>
      <c r="E6">
        <v>4000</v>
      </c>
      <c r="F6" s="2">
        <v>0</v>
      </c>
      <c r="G6">
        <v>0</v>
      </c>
      <c r="I6" s="1"/>
      <c r="J6" s="1"/>
    </row>
    <row r="7">
      <c r="A7" t="s">
        <v>18</v>
      </c>
      <c r="B7" t="s">
        <v>19</v>
      </c>
      <c r="C7">
        <v>15</v>
      </c>
      <c r="D7" t="s">
        <v>12</v>
      </c>
      <c r="E7">
        <v>2500</v>
      </c>
      <c r="F7" s="2">
        <v>0.80000000000000004</v>
      </c>
      <c r="G7">
        <v>2200</v>
      </c>
      <c r="I7" s="1"/>
      <c r="J7" s="1"/>
    </row>
    <row r="8">
      <c r="A8" t="s">
        <v>20</v>
      </c>
      <c r="B8" t="s">
        <v>21</v>
      </c>
      <c r="C8">
        <v>20</v>
      </c>
      <c r="D8" t="s">
        <v>14</v>
      </c>
      <c r="E8">
        <v>800</v>
      </c>
      <c r="F8" s="2">
        <v>0</v>
      </c>
      <c r="G8">
        <v>0</v>
      </c>
      <c r="I8" s="1"/>
      <c r="J8" s="1"/>
    </row>
    <row r="9">
      <c r="A9" t="s">
        <v>22</v>
      </c>
      <c r="B9" t="s">
        <v>23</v>
      </c>
      <c r="C9">
        <v>15</v>
      </c>
      <c r="D9" t="s">
        <v>24</v>
      </c>
      <c r="E9">
        <v>3000</v>
      </c>
      <c r="F9" s="2">
        <v>0</v>
      </c>
      <c r="G9">
        <v>0</v>
      </c>
      <c r="I9" s="1"/>
      <c r="J9" s="1"/>
    </row>
    <row r="10">
      <c r="A10" t="s">
        <v>25</v>
      </c>
      <c r="B10" t="s">
        <v>26</v>
      </c>
      <c r="C10">
        <v>20</v>
      </c>
      <c r="D10" t="s">
        <v>27</v>
      </c>
      <c r="E10">
        <v>5000</v>
      </c>
      <c r="F10" s="2">
        <v>0</v>
      </c>
      <c r="G10">
        <v>0</v>
      </c>
      <c r="I10" s="1"/>
      <c r="J10" s="1"/>
    </row>
    <row r="11">
      <c r="A11" t="s">
        <v>28</v>
      </c>
      <c r="B11" t="s">
        <v>29</v>
      </c>
      <c r="C11">
        <v>5</v>
      </c>
      <c r="D11" t="s">
        <v>25</v>
      </c>
      <c r="E11">
        <v>1000</v>
      </c>
      <c r="F11" s="2">
        <v>0</v>
      </c>
      <c r="G11">
        <v>0</v>
      </c>
      <c r="I11" s="1"/>
      <c r="J11" s="1"/>
    </row>
    <row r="12">
      <c r="E12">
        <f>SUM(E2:E11)</f>
        <v>36000</v>
      </c>
      <c r="G12">
        <f>SUM(G2:G11)</f>
        <v>17200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Анна Олькова</cp:lastModifiedBy>
  <cp:revision>1</cp:revision>
  <dcterms:created xsi:type="dcterms:W3CDTF">2026-05-12T14:26:09Z</dcterms:created>
  <dcterms:modified xsi:type="dcterms:W3CDTF">2026-07-20T08:35:55Z</dcterms:modified>
</cp:coreProperties>
</file>